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H:\01.DIRECTION\07.MARCHES\2-PROCEDURES_DE_MARCHES_PUBLICS\2026\01-CHU\01-LOCAL\02-ADAPTEE\FG - OPTICIEN PRISON\01-DCE\DCE V5\"/>
    </mc:Choice>
  </mc:AlternateContent>
  <bookViews>
    <workbookView xWindow="0" yWindow="0" windowWidth="28800" windowHeight="12450"/>
  </bookViews>
  <sheets>
    <sheet name="Lot 1 BPU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H12" i="1" l="1"/>
  <c r="H9" i="1"/>
  <c r="H10" i="1"/>
  <c r="H11" i="1"/>
  <c r="H8" i="1"/>
  <c r="H13" i="1" s="1"/>
</calcChain>
</file>

<file path=xl/sharedStrings.xml><?xml version="1.0" encoding="utf-8"?>
<sst xmlns="http://schemas.openxmlformats.org/spreadsheetml/2006/main" count="14" uniqueCount="14">
  <si>
    <t>Unité</t>
  </si>
  <si>
    <t>Montant HT</t>
  </si>
  <si>
    <t>TVA (%)</t>
  </si>
  <si>
    <t>Montant TTC</t>
  </si>
  <si>
    <t>Montant Total du DQE</t>
  </si>
  <si>
    <t>Forfait vacation 3 heures 
(réalisation de l’examen de vue nécessaire à l’établissement de la « prescription », prise de mesures, choix de la monture, prise en charge des divers SAV et suivis)</t>
  </si>
  <si>
    <t>Nombre de vacations annuelles non contractuelles</t>
  </si>
  <si>
    <t>Forfait optique
(Réalisation de la paire de lunettes suite à l’examen de la vue.
Une monture + 2 verres simples foyer blancs)</t>
  </si>
  <si>
    <t>Forfait optique 
(Réalisation de la paire de lunettes suite à l’examen de la vue.
Une monture + 2 verres progressifs blancs)</t>
  </si>
  <si>
    <t>Option teinte de verres</t>
  </si>
  <si>
    <t>Option prisme</t>
  </si>
  <si>
    <t>Total DQE</t>
  </si>
  <si>
    <t>Le candidat complète uniquement les cases bleues</t>
  </si>
  <si>
    <t>Prestation de contrôles visuels et fourniture de montures et de verres  pour les détenus de la prison de Rouen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</si>
</sst>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i/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0"/>
        <bgColor indexed="64"/>
      </patternFill>
    </fill>
  </fills>
  <borders count="2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31">
    <xf numFmtId="0" fontId="0" fillId="0" borderId="0" xfId="0"/>
    <xf numFmtId="0" fontId="0" fillId="3" borderId="2" xfId="0" applyFill="1" applyBorder="1"/>
    <xf numFmtId="0" fontId="0" fillId="3" borderId="3" xfId="0" applyFill="1" applyBorder="1"/>
    <xf numFmtId="0" fontId="0" fillId="3" borderId="4" xfId="0" applyFill="1" applyBorder="1"/>
    <xf numFmtId="0" fontId="0" fillId="3" borderId="5" xfId="0" applyFill="1" applyBorder="1"/>
    <xf numFmtId="0" fontId="0" fillId="3" borderId="6" xfId="0" applyFill="1" applyBorder="1"/>
    <xf numFmtId="0" fontId="0" fillId="3" borderId="0" xfId="0" applyFill="1" applyBorder="1" applyAlignment="1">
      <alignment horizontal="center" vertical="center"/>
    </xf>
    <xf numFmtId="0" fontId="0" fillId="3" borderId="7" xfId="0" applyFill="1" applyBorder="1"/>
    <xf numFmtId="0" fontId="0" fillId="3" borderId="8" xfId="0" applyFill="1" applyBorder="1"/>
    <xf numFmtId="0" fontId="0" fillId="3" borderId="9" xfId="0" applyFill="1" applyBorder="1"/>
    <xf numFmtId="0" fontId="0" fillId="0" borderId="0" xfId="0" applyBorder="1"/>
    <xf numFmtId="0" fontId="1" fillId="3" borderId="10" xfId="0" applyFont="1" applyFill="1" applyBorder="1" applyAlignment="1">
      <alignment horizontal="center" vertical="center"/>
    </xf>
    <xf numFmtId="0" fontId="1" fillId="3" borderId="11" xfId="0" applyFont="1" applyFill="1" applyBorder="1" applyAlignment="1">
      <alignment horizontal="center" vertical="center"/>
    </xf>
    <xf numFmtId="0" fontId="0" fillId="3" borderId="19" xfId="0" applyFill="1" applyBorder="1" applyAlignment="1">
      <alignment horizontal="center" vertical="center" wrapText="1"/>
    </xf>
    <xf numFmtId="0" fontId="0" fillId="2" borderId="20" xfId="0" applyFill="1" applyBorder="1" applyAlignment="1">
      <alignment horizontal="center" vertical="center"/>
    </xf>
    <xf numFmtId="0" fontId="0" fillId="0" borderId="20" xfId="0" applyFill="1" applyBorder="1" applyAlignment="1">
      <alignment horizontal="center" vertical="center"/>
    </xf>
    <xf numFmtId="0" fontId="0" fillId="0" borderId="21" xfId="0" applyFill="1" applyBorder="1" applyAlignment="1">
      <alignment horizontal="center" vertical="center"/>
    </xf>
    <xf numFmtId="0" fontId="0" fillId="2" borderId="1" xfId="0" applyFill="1" applyBorder="1" applyAlignment="1">
      <alignment horizontal="center" vertical="center"/>
    </xf>
    <xf numFmtId="0" fontId="0" fillId="0" borderId="1" xfId="0" applyFill="1" applyBorder="1" applyAlignment="1">
      <alignment horizontal="center" vertical="center"/>
    </xf>
    <xf numFmtId="0" fontId="1" fillId="3" borderId="11" xfId="0" applyFont="1" applyFill="1" applyBorder="1" applyAlignment="1">
      <alignment horizontal="center" vertical="center" wrapText="1"/>
    </xf>
    <xf numFmtId="0" fontId="1" fillId="3" borderId="12" xfId="0" applyFont="1" applyFill="1" applyBorder="1" applyAlignment="1">
      <alignment horizontal="center" vertical="center" wrapText="1"/>
    </xf>
    <xf numFmtId="0" fontId="0" fillId="3" borderId="13" xfId="0" applyFill="1" applyBorder="1" applyAlignment="1">
      <alignment horizontal="center" vertical="center" wrapText="1"/>
    </xf>
    <xf numFmtId="0" fontId="0" fillId="0" borderId="14" xfId="0" applyFill="1" applyBorder="1" applyAlignment="1">
      <alignment horizontal="center" vertical="center"/>
    </xf>
    <xf numFmtId="0" fontId="1" fillId="0" borderId="17" xfId="0" applyFont="1" applyFill="1" applyBorder="1" applyAlignment="1">
      <alignment horizontal="center" vertical="center"/>
    </xf>
    <xf numFmtId="0" fontId="2" fillId="3" borderId="15" xfId="0" applyFont="1" applyFill="1" applyBorder="1" applyAlignment="1">
      <alignment horizontal="center" vertical="center" wrapText="1"/>
    </xf>
    <xf numFmtId="0" fontId="0" fillId="3" borderId="16" xfId="0" applyFill="1" applyBorder="1" applyAlignment="1">
      <alignment horizontal="center" vertical="center"/>
    </xf>
    <xf numFmtId="0" fontId="0" fillId="3" borderId="18" xfId="0" applyFill="1" applyBorder="1" applyAlignment="1">
      <alignment horizontal="center" vertical="center"/>
    </xf>
    <xf numFmtId="0" fontId="0" fillId="3" borderId="17" xfId="0" applyFill="1" applyBorder="1" applyAlignment="1">
      <alignment horizontal="center" vertical="center"/>
    </xf>
    <xf numFmtId="0" fontId="1" fillId="0" borderId="15" xfId="0" applyFont="1" applyFill="1" applyBorder="1" applyAlignment="1">
      <alignment horizontal="right" vertical="center"/>
    </xf>
    <xf numFmtId="0" fontId="1" fillId="0" borderId="16" xfId="0" applyFont="1" applyFill="1" applyBorder="1" applyAlignment="1">
      <alignment horizontal="right" vertical="center"/>
    </xf>
    <xf numFmtId="0" fontId="1" fillId="3" borderId="15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6350</xdr:colOff>
      <xdr:row>2</xdr:row>
      <xdr:rowOff>158751</xdr:rowOff>
    </xdr:from>
    <xdr:to>
      <xdr:col>2</xdr:col>
      <xdr:colOff>1066800</xdr:colOff>
      <xdr:row>2</xdr:row>
      <xdr:rowOff>800101</xdr:rowOff>
    </xdr:to>
    <xdr:pic>
      <xdr:nvPicPr>
        <xdr:cNvPr id="4" name="Image 3" descr="logo-CHU"/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50850" y="539751"/>
          <a:ext cx="1060450" cy="641350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I15"/>
  <sheetViews>
    <sheetView tabSelected="1" zoomScaleNormal="100" workbookViewId="0">
      <selection activeCell="D8" sqref="D8"/>
    </sheetView>
  </sheetViews>
  <sheetFormatPr baseColWidth="10" defaultRowHeight="15" x14ac:dyDescent="0.25"/>
  <cols>
    <col min="1" max="2" width="3.140625" customWidth="1"/>
    <col min="3" max="3" width="38.5703125" customWidth="1"/>
    <col min="4" max="4" width="31.85546875" customWidth="1"/>
    <col min="5" max="5" width="14.28515625" customWidth="1"/>
    <col min="6" max="6" width="12.5703125" customWidth="1"/>
    <col min="7" max="7" width="37.42578125" customWidth="1"/>
    <col min="8" max="8" width="40.140625" customWidth="1"/>
    <col min="9" max="9" width="3.140625" customWidth="1"/>
  </cols>
  <sheetData>
    <row r="1" spans="2:9" ht="15.75" thickBot="1" x14ac:dyDescent="0.3"/>
    <row r="2" spans="2:9" ht="15.75" thickBot="1" x14ac:dyDescent="0.3">
      <c r="B2" s="1"/>
      <c r="C2" s="2"/>
      <c r="D2" s="2"/>
      <c r="E2" s="2"/>
      <c r="F2" s="2"/>
      <c r="G2" s="2"/>
      <c r="H2" s="2"/>
      <c r="I2" s="3"/>
    </row>
    <row r="3" spans="2:9" ht="74.25" customHeight="1" thickBot="1" x14ac:dyDescent="0.3">
      <c r="B3" s="4"/>
      <c r="C3" s="30" t="s">
        <v>13</v>
      </c>
      <c r="D3" s="25"/>
      <c r="E3" s="25"/>
      <c r="F3" s="25"/>
      <c r="G3" s="26"/>
      <c r="H3" s="27"/>
      <c r="I3" s="5"/>
    </row>
    <row r="4" spans="2:9" ht="15.75" thickBot="1" x14ac:dyDescent="0.3">
      <c r="B4" s="4"/>
      <c r="C4" s="6"/>
      <c r="D4" s="6"/>
      <c r="E4" s="6"/>
      <c r="F4" s="6"/>
      <c r="G4" s="6"/>
      <c r="H4" s="6"/>
      <c r="I4" s="5"/>
    </row>
    <row r="5" spans="2:9" ht="53.25" customHeight="1" thickBot="1" x14ac:dyDescent="0.3">
      <c r="B5" s="4"/>
      <c r="C5" s="24" t="s">
        <v>12</v>
      </c>
      <c r="D5" s="25"/>
      <c r="E5" s="25"/>
      <c r="F5" s="25"/>
      <c r="G5" s="26"/>
      <c r="H5" s="27"/>
      <c r="I5" s="5"/>
    </row>
    <row r="6" spans="2:9" ht="15" customHeight="1" thickBot="1" x14ac:dyDescent="0.3">
      <c r="B6" s="4"/>
      <c r="C6" s="6"/>
      <c r="D6" s="6"/>
      <c r="E6" s="6"/>
      <c r="F6" s="6"/>
      <c r="G6" s="6"/>
      <c r="H6" s="6"/>
      <c r="I6" s="5"/>
    </row>
    <row r="7" spans="2:9" ht="48.75" customHeight="1" x14ac:dyDescent="0.25">
      <c r="B7" s="4"/>
      <c r="C7" s="11" t="s">
        <v>0</v>
      </c>
      <c r="D7" s="12" t="s">
        <v>1</v>
      </c>
      <c r="E7" s="12" t="s">
        <v>2</v>
      </c>
      <c r="F7" s="12" t="s">
        <v>3</v>
      </c>
      <c r="G7" s="19" t="s">
        <v>6</v>
      </c>
      <c r="H7" s="20" t="s">
        <v>4</v>
      </c>
      <c r="I7" s="5"/>
    </row>
    <row r="8" spans="2:9" ht="105" x14ac:dyDescent="0.25">
      <c r="B8" s="4"/>
      <c r="C8" s="21" t="s">
        <v>5</v>
      </c>
      <c r="D8" s="17"/>
      <c r="E8" s="17"/>
      <c r="F8" s="17"/>
      <c r="G8" s="18">
        <v>15</v>
      </c>
      <c r="H8" s="22">
        <f>F8*G8</f>
        <v>0</v>
      </c>
      <c r="I8" s="5"/>
    </row>
    <row r="9" spans="2:9" ht="90" x14ac:dyDescent="0.25">
      <c r="B9" s="4"/>
      <c r="C9" s="21" t="s">
        <v>7</v>
      </c>
      <c r="D9" s="17"/>
      <c r="E9" s="17"/>
      <c r="F9" s="17"/>
      <c r="G9" s="18">
        <v>230</v>
      </c>
      <c r="H9" s="22">
        <f t="shared" ref="H9:H11" si="0">F9*G9</f>
        <v>0</v>
      </c>
      <c r="I9" s="5"/>
    </row>
    <row r="10" spans="2:9" ht="90" x14ac:dyDescent="0.25">
      <c r="B10" s="4"/>
      <c r="C10" s="21" t="s">
        <v>8</v>
      </c>
      <c r="D10" s="17"/>
      <c r="E10" s="17"/>
      <c r="F10" s="17"/>
      <c r="G10" s="18">
        <v>20</v>
      </c>
      <c r="H10" s="22">
        <f t="shared" si="0"/>
        <v>0</v>
      </c>
      <c r="I10" s="5"/>
    </row>
    <row r="11" spans="2:9" x14ac:dyDescent="0.25">
      <c r="B11" s="4"/>
      <c r="C11" s="21" t="s">
        <v>9</v>
      </c>
      <c r="D11" s="17"/>
      <c r="E11" s="17"/>
      <c r="F11" s="17"/>
      <c r="G11" s="18">
        <v>5</v>
      </c>
      <c r="H11" s="22">
        <f t="shared" si="0"/>
        <v>0</v>
      </c>
      <c r="I11" s="5"/>
    </row>
    <row r="12" spans="2:9" ht="15.75" thickBot="1" x14ac:dyDescent="0.3">
      <c r="B12" s="4"/>
      <c r="C12" s="13" t="s">
        <v>10</v>
      </c>
      <c r="D12" s="14"/>
      <c r="E12" s="14"/>
      <c r="F12" s="14"/>
      <c r="G12" s="15">
        <v>5</v>
      </c>
      <c r="H12" s="16">
        <f>F12*G12</f>
        <v>0</v>
      </c>
      <c r="I12" s="5"/>
    </row>
    <row r="13" spans="2:9" ht="15.75" thickBot="1" x14ac:dyDescent="0.3">
      <c r="B13" s="4"/>
      <c r="C13" s="28" t="s">
        <v>11</v>
      </c>
      <c r="D13" s="29"/>
      <c r="E13" s="29"/>
      <c r="F13" s="29"/>
      <c r="G13" s="29"/>
      <c r="H13" s="23">
        <f>SUM(H8:H12)</f>
        <v>0</v>
      </c>
      <c r="I13" s="5"/>
    </row>
    <row r="14" spans="2:9" ht="15.75" thickBot="1" x14ac:dyDescent="0.3">
      <c r="B14" s="7"/>
      <c r="C14" s="8"/>
      <c r="D14" s="8"/>
      <c r="E14" s="8"/>
      <c r="F14" s="8"/>
      <c r="G14" s="8"/>
      <c r="H14" s="8"/>
      <c r="I14" s="9"/>
    </row>
    <row r="15" spans="2:9" x14ac:dyDescent="0.25">
      <c r="B15" s="10"/>
      <c r="C15" s="10"/>
      <c r="D15" s="10"/>
      <c r="E15" s="10"/>
      <c r="F15" s="10"/>
      <c r="G15" s="10"/>
      <c r="H15" s="10"/>
      <c r="I15" s="10"/>
    </row>
  </sheetData>
  <mergeCells count="3">
    <mergeCell ref="C5:H5"/>
    <mergeCell ref="C3:H3"/>
    <mergeCell ref="C13:G13"/>
  </mergeCells>
  <pageMargins left="0.70866141732283472" right="0.70866141732283472" top="0.74803149606299213" bottom="0.74803149606299213" header="0.31496062992125984" footer="0.31496062992125984"/>
  <pageSetup paperSize="9" scale="88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Lot 1 BPU</vt:lpstr>
    </vt:vector>
  </TitlesOfParts>
  <Company>CHU de Rouen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MASSET, Helene</dc:creator>
  <cp:lastModifiedBy>DAUTRESIRE, Olivia</cp:lastModifiedBy>
  <cp:lastPrinted>2025-04-08T14:15:00Z</cp:lastPrinted>
  <dcterms:created xsi:type="dcterms:W3CDTF">2024-11-29T10:11:31Z</dcterms:created>
  <dcterms:modified xsi:type="dcterms:W3CDTF">2026-02-27T08:54:18Z</dcterms:modified>
</cp:coreProperties>
</file>